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5. ELÉCTRICAS/2023_0324 Eléctricas Andalucía/06. Post fiscalización/ANEXOS/"/>
    </mc:Choice>
  </mc:AlternateContent>
  <xr:revisionPtr revIDLastSave="894" documentId="8_{F8700EE8-E654-4DD1-9F51-591701CF5C32}" xr6:coauthVersionLast="47" xr6:coauthVersionMax="47" xr10:uidLastSave="{1A5456E2-5ECD-4DCE-82E1-07A2C9C58D45}"/>
  <bookViews>
    <workbookView xWindow="-110" yWindow="-110" windowWidth="19420" windowHeight="10300" xr2:uid="{48F28F2A-30D3-49EC-98D3-B8AEE374C238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 a="1"/>
  <c r="E45" i="1" s="1"/>
  <c r="G56" i="1" a="1"/>
  <c r="G56" i="1" s="1"/>
  <c r="F55" i="1"/>
  <c r="F54" i="1"/>
  <c r="E44" i="1"/>
  <c r="G54" i="1"/>
  <c r="H54" i="1"/>
  <c r="F10" i="1"/>
  <c r="F11" i="1"/>
  <c r="F12" i="1"/>
  <c r="F33" i="1"/>
  <c r="F34" i="1"/>
  <c r="F35" i="1"/>
  <c r="F36" i="1"/>
  <c r="F37" i="1"/>
  <c r="F38" i="1"/>
  <c r="F39" i="1"/>
  <c r="F40" i="1"/>
  <c r="F41" i="1"/>
  <c r="F42" i="1"/>
  <c r="F43" i="1"/>
  <c r="H55" i="1" l="1"/>
  <c r="G62" i="1" l="1"/>
  <c r="G55" i="1" l="1"/>
  <c r="B57" i="1" l="1" a="1"/>
  <c r="B57" i="1" s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9" i="1"/>
  <c r="B46" i="1" s="1" a="1"/>
  <c r="B46" i="1" s="1"/>
  <c r="E62" i="1" l="1"/>
  <c r="C63" i="1" l="1"/>
  <c r="C6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<sst xmlns="http://schemas.openxmlformats.org/spreadsheetml/2006/main" count="60" uniqueCount="60">
  <si>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</si>
  <si>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</si>
  <si>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</si>
  <si>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</si>
  <si>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</si>
  <si>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</si>
  <si>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</si>
  <si>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</si>
  <si>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</si>
  <si>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</si>
  <si>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</si>
  <si>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</si>
  <si>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</si>
  <si>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</si>
  <si>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</si>
  <si>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</si>
  <si>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</si>
  <si>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</si>
  <si>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</si>
  <si>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</si>
  <si>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</si>
  <si>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</si>
  <si>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HUELVA</t>
  </si>
  <si>
    <t>LEPE</t>
  </si>
  <si>
    <t>ALCALA DE GUADAIRA</t>
  </si>
  <si>
    <t>DOS HERMANAS</t>
  </si>
  <si>
    <t>MAIRENA DE ALJARAFE</t>
  </si>
  <si>
    <t>MORÓN DE LA FRONTERA</t>
  </si>
  <si>
    <t>SAN JOSE DE LA RINCONADA</t>
  </si>
  <si>
    <t>CIUDAD JARDIN</t>
  </si>
  <si>
    <t>ALMERÍA</t>
  </si>
  <si>
    <t>EL EJIDO</t>
  </si>
  <si>
    <t>HUERCAL OVERA</t>
  </si>
  <si>
    <t>CÓRDOBA</t>
  </si>
  <si>
    <t>CORDOBA 2</t>
  </si>
  <si>
    <t>LUCENA</t>
  </si>
  <si>
    <t>GRANADA</t>
  </si>
  <si>
    <t>MOTRIL</t>
  </si>
  <si>
    <t>BAILEN</t>
  </si>
  <si>
    <t>JAÉN</t>
  </si>
  <si>
    <t>JAÉN 2</t>
  </si>
  <si>
    <t>UBEDA</t>
  </si>
  <si>
    <t>ANTEQUERA</t>
  </si>
  <si>
    <t>ESTEPONA</t>
  </si>
  <si>
    <t>FUENGIROLA</t>
  </si>
  <si>
    <t>MALAGA</t>
  </si>
  <si>
    <r>
      <t>MALAGA 2-3</t>
    </r>
    <r>
      <rPr>
        <b/>
        <sz val="11"/>
        <color rgb="FFFF0000"/>
        <rFont val="Calibri"/>
        <family val="2"/>
      </rPr>
      <t xml:space="preserve"> (HOSPITAL DE DIA)</t>
    </r>
  </si>
  <si>
    <t>MARBELLA</t>
  </si>
  <si>
    <t>RONDA</t>
  </si>
  <si>
    <t>SAN PEDRO ALCÁNTARA</t>
  </si>
  <si>
    <t>TORRE DEL MAR</t>
  </si>
  <si>
    <t>MELILLA</t>
  </si>
  <si>
    <t>CEUTA</t>
  </si>
  <si>
    <r>
      <t xml:space="preserve">JEREZ DE LA FRONTERA </t>
    </r>
    <r>
      <rPr>
        <b/>
        <u/>
        <sz val="11"/>
        <color rgb="FFFF0000"/>
        <rFont val="Calibri"/>
        <family val="2"/>
      </rPr>
      <t>(HOSPITAL DE DIA)</t>
    </r>
  </si>
  <si>
    <t>ALGECIRAS</t>
  </si>
  <si>
    <t>CÁDIZ</t>
  </si>
  <si>
    <t>PUERTO REAL</t>
  </si>
  <si>
    <t>33 + 2 HOSPITALES DE DÍA</t>
  </si>
  <si>
    <t>OFERTA ECONÓMICA
Nº EXPEDIENTE LICT/99/024/2023/0324
LOTE 1 - ANDALUCÍA, CEUTA Y MELILLA</t>
  </si>
  <si>
    <t>PRECIO UNITARIO 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</si>
</sst>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u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Font="1" applyFill="1" applyBorder="1" applyAlignment="1" applyProtection="1">
      <alignment horizontal="center" vertical="center"/>
    </xf>
    <xf numFmtId="44" fontId="15" fillId="3" borderId="3" xfId="3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62</xdr:row>
      <xdr:rowOff>107948</xdr:rowOff>
    </xdr:from>
    <xdr:to>
      <xdr:col>4</xdr:col>
      <xdr:colOff>1037166</xdr:colOff>
      <xdr:row>62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N68"/>
  <sheetViews>
    <sheetView tabSelected="1" topLeftCell="A44" zoomScale="87" zoomScaleNormal="115" workbookViewId="0">
      <selection activeCell="E45" sqref="E45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36328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9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43" t="s">
        <v>58</v>
      </c>
      <c r="C2" s="44"/>
      <c r="D2" s="44"/>
      <c r="E2" s="44"/>
      <c r="F2" s="45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46" t="s">
        <v>0</v>
      </c>
      <c r="C4" s="47"/>
      <c r="D4" s="47"/>
      <c r="E4" s="47"/>
      <c r="F4" s="48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49"/>
      <c r="C5" s="50"/>
      <c r="D5" s="50"/>
      <c r="E5" s="50"/>
      <c r="F5" s="51"/>
      <c r="G5" s="1"/>
      <c r="H5" s="1"/>
      <c r="I5" s="1"/>
      <c r="J5" s="1"/>
      <c r="K5" s="1"/>
      <c r="L5" s="1"/>
      <c r="M5" s="1"/>
    </row>
    <row r="6" spans="2:13" ht="15.5" customHeight="1" x14ac:dyDescent="0.35">
      <c r="B6" s="52" t="s">
        <v>1</v>
      </c>
      <c r="C6" s="53"/>
      <c r="D6" s="53"/>
      <c r="E6" s="54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55"/>
      <c r="C7" s="56"/>
      <c r="D7" s="56"/>
      <c r="E7" s="57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58" t="s">
        <v>2</v>
      </c>
      <c r="C8" s="58"/>
      <c r="D8" s="5" t="s">
        <v>57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22" t="s">
        <v>53</v>
      </c>
      <c r="C9" s="23"/>
      <c r="D9" s="24"/>
      <c r="E9" s="2"/>
      <c r="F9" s="18" t="str">
        <f>IF(E9&lt;=0,"INDICAR PRECIO ANUAL","PRECIO ANUAL INDICADO")</f>
        <v>INDICAR PRECIO ANUAL</v>
      </c>
      <c r="G9" s="18"/>
      <c r="H9" s="18"/>
      <c r="I9" s="1"/>
      <c r="J9" s="1"/>
      <c r="K9" s="1"/>
      <c r="L9" s="1"/>
      <c r="M9" s="1"/>
    </row>
    <row r="10" spans="2:13" ht="15.5" customHeight="1" thickBot="1" x14ac:dyDescent="0.4">
      <c r="B10" s="15" t="s">
        <v>54</v>
      </c>
      <c r="C10" s="16"/>
      <c r="D10" s="17"/>
      <c r="E10" s="2"/>
      <c r="F10" s="18" t="str">
        <f t="shared" ref="F10:F12" si="0">IF(E10&lt;=0,"INDICAR PRECIO ANUAL","PRECIO ANUAL INDICADO")</f>
        <v>INDICAR PRECIO ANUAL</v>
      </c>
      <c r="G10" s="18"/>
      <c r="H10" s="18"/>
      <c r="I10" s="1"/>
      <c r="J10" s="1"/>
      <c r="K10" s="1"/>
      <c r="L10" s="1"/>
      <c r="M10" s="1"/>
    </row>
    <row r="11" spans="2:13" ht="15.5" customHeight="1" thickBot="1" x14ac:dyDescent="0.4">
      <c r="B11" s="15" t="s">
        <v>55</v>
      </c>
      <c r="C11" s="16"/>
      <c r="D11" s="17"/>
      <c r="E11" s="2"/>
      <c r="F11" s="18" t="str">
        <f t="shared" si="0"/>
        <v>INDICAR PRECIO ANUAL</v>
      </c>
      <c r="G11" s="18"/>
      <c r="H11" s="18"/>
      <c r="I11" s="1"/>
      <c r="J11" s="1"/>
      <c r="K11" s="1"/>
      <c r="L11" s="1"/>
      <c r="M11" s="1"/>
    </row>
    <row r="12" spans="2:13" ht="15.5" customHeight="1" thickBot="1" x14ac:dyDescent="0.4">
      <c r="B12" s="15" t="s">
        <v>56</v>
      </c>
      <c r="C12" s="16"/>
      <c r="D12" s="17"/>
      <c r="E12" s="2"/>
      <c r="F12" s="18" t="str">
        <f t="shared" si="0"/>
        <v>INDICAR PRECIO ANUAL</v>
      </c>
      <c r="G12" s="18"/>
      <c r="H12" s="18"/>
      <c r="I12" s="1"/>
      <c r="J12" s="1"/>
      <c r="K12" s="1"/>
      <c r="L12" s="1"/>
      <c r="M12" s="1"/>
    </row>
    <row r="13" spans="2:13" ht="15.5" customHeight="1" thickBot="1" x14ac:dyDescent="0.4">
      <c r="B13" s="15" t="s">
        <v>22</v>
      </c>
      <c r="C13" s="16"/>
      <c r="D13" s="17"/>
      <c r="E13" s="2"/>
      <c r="F13" s="18" t="str">
        <f>IF(E13&lt;=0,"INDICAR PRECIO ANUAL","PRECIO ANUAL INDICADO")</f>
        <v>INDICAR PRECIO ANUAL</v>
      </c>
      <c r="G13" s="18"/>
      <c r="H13" s="18"/>
      <c r="I13" s="1"/>
      <c r="J13" s="1"/>
      <c r="K13" s="1"/>
      <c r="L13" s="1"/>
      <c r="M13" s="1"/>
    </row>
    <row r="14" spans="2:13" ht="15.5" customHeight="1" thickBot="1" x14ac:dyDescent="0.4">
      <c r="B14" s="15" t="s">
        <v>23</v>
      </c>
      <c r="C14" s="16"/>
      <c r="D14" s="17"/>
      <c r="E14" s="2"/>
      <c r="F14" s="18" t="str">
        <f t="shared" ref="F14:F32" si="1">IF(E14&lt;=0,"INDICAR PRECIO ANUAL","PRECIO ANUAL INDICADO")</f>
        <v>INDICAR PRECIO ANUAL</v>
      </c>
      <c r="G14" s="18"/>
      <c r="H14" s="18"/>
      <c r="I14" s="1"/>
      <c r="J14" s="1"/>
      <c r="K14" s="1"/>
      <c r="L14" s="1"/>
      <c r="M14" s="1"/>
    </row>
    <row r="15" spans="2:13" ht="15.5" customHeight="1" thickBot="1" x14ac:dyDescent="0.4">
      <c r="B15" s="15" t="s">
        <v>24</v>
      </c>
      <c r="C15" s="16"/>
      <c r="D15" s="17"/>
      <c r="E15" s="2"/>
      <c r="F15" s="18" t="str">
        <f t="shared" si="1"/>
        <v>INDICAR PRECIO ANUAL</v>
      </c>
      <c r="G15" s="18"/>
      <c r="H15" s="18"/>
      <c r="I15" s="1"/>
      <c r="J15" s="1"/>
      <c r="K15" s="1"/>
      <c r="L15" s="1"/>
      <c r="M15" s="1"/>
    </row>
    <row r="16" spans="2:13" ht="15.5" customHeight="1" thickBot="1" x14ac:dyDescent="0.4">
      <c r="B16" s="15" t="s">
        <v>25</v>
      </c>
      <c r="C16" s="16"/>
      <c r="D16" s="17"/>
      <c r="E16" s="2"/>
      <c r="F16" s="18" t="str">
        <f t="shared" si="1"/>
        <v>INDICAR PRECIO ANUAL</v>
      </c>
      <c r="G16" s="18"/>
      <c r="H16" s="18"/>
      <c r="I16" s="1"/>
      <c r="J16" s="1"/>
      <c r="K16" s="1"/>
      <c r="L16" s="1"/>
      <c r="M16" s="1"/>
    </row>
    <row r="17" spans="2:13" ht="15.5" customHeight="1" thickBot="1" x14ac:dyDescent="0.4">
      <c r="B17" s="15" t="s">
        <v>26</v>
      </c>
      <c r="C17" s="16"/>
      <c r="D17" s="17"/>
      <c r="E17" s="2"/>
      <c r="F17" s="18" t="str">
        <f t="shared" si="1"/>
        <v>INDICAR PRECIO ANUAL</v>
      </c>
      <c r="G17" s="18"/>
      <c r="H17" s="18"/>
      <c r="I17" s="1"/>
      <c r="J17" s="1"/>
      <c r="K17" s="1"/>
      <c r="L17" s="1"/>
      <c r="M17" s="1"/>
    </row>
    <row r="18" spans="2:13" ht="15.5" customHeight="1" thickBot="1" x14ac:dyDescent="0.4">
      <c r="B18" s="15" t="s">
        <v>27</v>
      </c>
      <c r="C18" s="16"/>
      <c r="D18" s="17"/>
      <c r="E18" s="2"/>
      <c r="F18" s="18" t="str">
        <f t="shared" si="1"/>
        <v>INDICAR PRECIO ANUAL</v>
      </c>
      <c r="G18" s="18"/>
      <c r="H18" s="18"/>
      <c r="I18" s="1"/>
      <c r="J18" s="1"/>
      <c r="K18" s="1"/>
      <c r="L18" s="1"/>
      <c r="M18" s="1"/>
    </row>
    <row r="19" spans="2:13" ht="15.5" customHeight="1" thickBot="1" x14ac:dyDescent="0.4">
      <c r="B19" s="15" t="s">
        <v>28</v>
      </c>
      <c r="C19" s="16"/>
      <c r="D19" s="17"/>
      <c r="E19" s="2"/>
      <c r="F19" s="18" t="str">
        <f t="shared" si="1"/>
        <v>INDICAR PRECIO ANUAL</v>
      </c>
      <c r="G19" s="18"/>
      <c r="H19" s="18"/>
      <c r="I19" s="1"/>
      <c r="J19" s="1"/>
      <c r="K19" s="1"/>
      <c r="L19" s="1"/>
      <c r="M19" s="1"/>
    </row>
    <row r="20" spans="2:13" ht="15.5" customHeight="1" thickBot="1" x14ac:dyDescent="0.4">
      <c r="B20" s="15" t="s">
        <v>29</v>
      </c>
      <c r="C20" s="16"/>
      <c r="D20" s="17"/>
      <c r="E20" s="2"/>
      <c r="F20" s="18" t="str">
        <f t="shared" si="1"/>
        <v>INDICAR PRECIO ANUAL</v>
      </c>
      <c r="G20" s="18"/>
      <c r="H20" s="18"/>
      <c r="I20" s="1"/>
      <c r="J20" s="1"/>
      <c r="K20" s="1"/>
      <c r="L20" s="1"/>
      <c r="M20" s="1"/>
    </row>
    <row r="21" spans="2:13" ht="15.5" customHeight="1" thickBot="1" x14ac:dyDescent="0.4">
      <c r="B21" s="15" t="s">
        <v>30</v>
      </c>
      <c r="C21" s="16"/>
      <c r="D21" s="17"/>
      <c r="E21" s="2"/>
      <c r="F21" s="18" t="str">
        <f t="shared" si="1"/>
        <v>INDICAR PRECIO ANUAL</v>
      </c>
      <c r="G21" s="18"/>
      <c r="H21" s="18"/>
      <c r="I21" s="1"/>
      <c r="J21" s="1"/>
      <c r="K21" s="1"/>
      <c r="L21" s="1"/>
      <c r="M21" s="1"/>
    </row>
    <row r="22" spans="2:13" ht="15.5" customHeight="1" thickBot="1" x14ac:dyDescent="0.4">
      <c r="B22" s="15" t="s">
        <v>31</v>
      </c>
      <c r="C22" s="16"/>
      <c r="D22" s="17"/>
      <c r="E22" s="2"/>
      <c r="F22" s="18" t="str">
        <f t="shared" si="1"/>
        <v>INDICAR PRECIO ANUAL</v>
      </c>
      <c r="G22" s="18"/>
      <c r="H22" s="18"/>
      <c r="I22" s="1"/>
      <c r="J22" s="1"/>
      <c r="K22" s="1"/>
      <c r="L22" s="1"/>
      <c r="M22" s="1"/>
    </row>
    <row r="23" spans="2:13" ht="15.5" customHeight="1" thickBot="1" x14ac:dyDescent="0.4">
      <c r="B23" s="15" t="s">
        <v>32</v>
      </c>
      <c r="C23" s="16"/>
      <c r="D23" s="17"/>
      <c r="E23" s="2"/>
      <c r="F23" s="18" t="str">
        <f t="shared" si="1"/>
        <v>INDICAR PRECIO ANUAL</v>
      </c>
      <c r="G23" s="18"/>
      <c r="H23" s="18"/>
      <c r="I23" s="1"/>
      <c r="J23" s="1"/>
      <c r="K23" s="1"/>
      <c r="L23" s="1"/>
      <c r="M23" s="1"/>
    </row>
    <row r="24" spans="2:13" ht="15.5" customHeight="1" thickBot="1" x14ac:dyDescent="0.4">
      <c r="B24" s="15" t="s">
        <v>33</v>
      </c>
      <c r="C24" s="16"/>
      <c r="D24" s="17"/>
      <c r="E24" s="2"/>
      <c r="F24" s="18" t="str">
        <f t="shared" si="1"/>
        <v>INDICAR PRECIO ANUAL</v>
      </c>
      <c r="G24" s="18"/>
      <c r="H24" s="18"/>
      <c r="I24" s="1"/>
      <c r="J24" s="1"/>
      <c r="K24" s="1"/>
      <c r="L24" s="1"/>
      <c r="M24" s="1"/>
    </row>
    <row r="25" spans="2:13" ht="15.5" customHeight="1" thickBot="1" x14ac:dyDescent="0.4">
      <c r="B25" s="15" t="s">
        <v>34</v>
      </c>
      <c r="C25" s="16"/>
      <c r="D25" s="17"/>
      <c r="E25" s="2"/>
      <c r="F25" s="18" t="str">
        <f t="shared" si="1"/>
        <v>INDICAR PRECIO ANUAL</v>
      </c>
      <c r="G25" s="18"/>
      <c r="H25" s="18"/>
      <c r="I25" s="1"/>
      <c r="J25" s="1"/>
      <c r="K25" s="1"/>
      <c r="L25" s="1"/>
      <c r="M25" s="1"/>
    </row>
    <row r="26" spans="2:13" ht="15.5" customHeight="1" thickBot="1" x14ac:dyDescent="0.4">
      <c r="B26" s="15" t="s">
        <v>35</v>
      </c>
      <c r="C26" s="16"/>
      <c r="D26" s="17"/>
      <c r="E26" s="2"/>
      <c r="F26" s="18" t="str">
        <f t="shared" si="1"/>
        <v>INDICAR PRECIO ANUAL</v>
      </c>
      <c r="G26" s="18"/>
      <c r="H26" s="18"/>
      <c r="I26" s="1"/>
      <c r="J26" s="1"/>
      <c r="K26" s="1"/>
      <c r="L26" s="1"/>
      <c r="M26" s="1"/>
    </row>
    <row r="27" spans="2:13" ht="15.5" customHeight="1" thickBot="1" x14ac:dyDescent="0.4">
      <c r="B27" s="15" t="s">
        <v>36</v>
      </c>
      <c r="C27" s="16"/>
      <c r="D27" s="17"/>
      <c r="E27" s="2"/>
      <c r="F27" s="18" t="str">
        <f t="shared" si="1"/>
        <v>INDICAR PRECIO ANUAL</v>
      </c>
      <c r="G27" s="18"/>
      <c r="H27" s="18"/>
      <c r="I27" s="1"/>
      <c r="J27" s="1"/>
      <c r="K27" s="1"/>
      <c r="L27" s="1"/>
      <c r="M27" s="1"/>
    </row>
    <row r="28" spans="2:13" ht="15.5" customHeight="1" thickBot="1" x14ac:dyDescent="0.4">
      <c r="B28" s="15" t="s">
        <v>37</v>
      </c>
      <c r="C28" s="16"/>
      <c r="D28" s="17"/>
      <c r="E28" s="2"/>
      <c r="F28" s="18" t="str">
        <f t="shared" si="1"/>
        <v>INDICAR PRECIO ANUAL</v>
      </c>
      <c r="G28" s="18"/>
      <c r="H28" s="18"/>
      <c r="I28" s="1"/>
      <c r="J28" s="1"/>
      <c r="K28" s="1"/>
      <c r="L28" s="1"/>
      <c r="M28" s="1"/>
    </row>
    <row r="29" spans="2:13" ht="15.5" customHeight="1" thickBot="1" x14ac:dyDescent="0.4">
      <c r="B29" s="15" t="s">
        <v>38</v>
      </c>
      <c r="C29" s="16"/>
      <c r="D29" s="17"/>
      <c r="E29" s="2"/>
      <c r="F29" s="18" t="str">
        <f t="shared" si="1"/>
        <v>INDICAR PRECIO ANUAL</v>
      </c>
      <c r="G29" s="18"/>
      <c r="H29" s="18"/>
      <c r="I29" s="1"/>
      <c r="J29" s="1"/>
      <c r="K29" s="1"/>
      <c r="L29" s="1"/>
      <c r="M29" s="1"/>
    </row>
    <row r="30" spans="2:13" ht="15.5" customHeight="1" thickBot="1" x14ac:dyDescent="0.4">
      <c r="B30" s="15" t="s">
        <v>39</v>
      </c>
      <c r="C30" s="16"/>
      <c r="D30" s="17"/>
      <c r="E30" s="2"/>
      <c r="F30" s="18" t="str">
        <f t="shared" si="1"/>
        <v>INDICAR PRECIO ANUAL</v>
      </c>
      <c r="G30" s="18"/>
      <c r="H30" s="18"/>
      <c r="I30" s="1"/>
      <c r="J30" s="1"/>
      <c r="K30" s="1"/>
      <c r="L30" s="1"/>
      <c r="M30" s="1"/>
    </row>
    <row r="31" spans="2:13" ht="15.5" customHeight="1" thickBot="1" x14ac:dyDescent="0.4">
      <c r="B31" s="15" t="s">
        <v>40</v>
      </c>
      <c r="C31" s="16"/>
      <c r="D31" s="17"/>
      <c r="E31" s="2"/>
      <c r="F31" s="18" t="str">
        <f t="shared" si="1"/>
        <v>INDICAR PRECIO ANUAL</v>
      </c>
      <c r="G31" s="18"/>
      <c r="H31" s="18"/>
      <c r="I31" s="1"/>
      <c r="J31" s="1"/>
      <c r="K31" s="1"/>
      <c r="L31" s="1"/>
      <c r="M31" s="1"/>
    </row>
    <row r="32" spans="2:13" ht="15.5" customHeight="1" thickBot="1" x14ac:dyDescent="0.4">
      <c r="B32" s="15" t="s">
        <v>41</v>
      </c>
      <c r="C32" s="16"/>
      <c r="D32" s="17"/>
      <c r="E32" s="2"/>
      <c r="F32" s="18" t="str">
        <f t="shared" si="1"/>
        <v>INDICAR PRECIO ANUAL</v>
      </c>
      <c r="G32" s="18"/>
      <c r="H32" s="18"/>
      <c r="I32" s="1"/>
      <c r="J32" s="1"/>
      <c r="K32" s="1"/>
      <c r="L32" s="1"/>
      <c r="M32" s="1"/>
    </row>
    <row r="33" spans="2:13" ht="15.5" customHeight="1" thickBot="1" x14ac:dyDescent="0.4">
      <c r="B33" s="15" t="s">
        <v>42</v>
      </c>
      <c r="C33" s="16"/>
      <c r="D33" s="17"/>
      <c r="E33" s="2"/>
      <c r="F33" s="18" t="str">
        <f t="shared" ref="F33:F43" si="2">IF(E33&lt;=0,"INDICAR PRECIO ANUAL","PRECIO ANUAL INDICADO")</f>
        <v>INDICAR PRECIO ANUAL</v>
      </c>
      <c r="G33" s="18"/>
      <c r="H33" s="18"/>
      <c r="I33" s="1"/>
      <c r="J33" s="1"/>
      <c r="K33" s="1"/>
      <c r="L33" s="1"/>
      <c r="M33" s="1"/>
    </row>
    <row r="34" spans="2:13" ht="15.5" customHeight="1" thickBot="1" x14ac:dyDescent="0.4">
      <c r="B34" s="15" t="s">
        <v>43</v>
      </c>
      <c r="C34" s="16"/>
      <c r="D34" s="17"/>
      <c r="E34" s="2"/>
      <c r="F34" s="18" t="str">
        <f t="shared" si="2"/>
        <v>INDICAR PRECIO ANUAL</v>
      </c>
      <c r="G34" s="18"/>
      <c r="H34" s="18"/>
      <c r="I34" s="1"/>
      <c r="J34" s="1"/>
      <c r="K34" s="1"/>
      <c r="L34" s="1"/>
      <c r="M34" s="1"/>
    </row>
    <row r="35" spans="2:13" ht="15.5" customHeight="1" thickBot="1" x14ac:dyDescent="0.4">
      <c r="B35" s="15" t="s">
        <v>44</v>
      </c>
      <c r="C35" s="16"/>
      <c r="D35" s="17"/>
      <c r="E35" s="2"/>
      <c r="F35" s="18" t="str">
        <f t="shared" si="2"/>
        <v>INDICAR PRECIO ANUAL</v>
      </c>
      <c r="G35" s="18"/>
      <c r="H35" s="18"/>
      <c r="I35" s="1"/>
      <c r="J35" s="1"/>
      <c r="K35" s="1"/>
      <c r="L35" s="1"/>
      <c r="M35" s="1"/>
    </row>
    <row r="36" spans="2:13" ht="15.5" customHeight="1" thickBot="1" x14ac:dyDescent="0.4">
      <c r="B36" s="15" t="s">
        <v>45</v>
      </c>
      <c r="C36" s="16"/>
      <c r="D36" s="17"/>
      <c r="E36" s="2"/>
      <c r="F36" s="18" t="str">
        <f t="shared" si="2"/>
        <v>INDICAR PRECIO ANUAL</v>
      </c>
      <c r="G36" s="18"/>
      <c r="H36" s="18"/>
      <c r="I36" s="1"/>
      <c r="J36" s="1"/>
      <c r="K36" s="1"/>
      <c r="L36" s="1"/>
      <c r="M36" s="1"/>
    </row>
    <row r="37" spans="2:13" ht="15.5" customHeight="1" thickBot="1" x14ac:dyDescent="0.4">
      <c r="B37" s="22" t="s">
        <v>46</v>
      </c>
      <c r="C37" s="23"/>
      <c r="D37" s="24"/>
      <c r="E37" s="2"/>
      <c r="F37" s="18" t="str">
        <f t="shared" si="2"/>
        <v>INDICAR PRECIO ANUAL</v>
      </c>
      <c r="G37" s="18"/>
      <c r="H37" s="18"/>
      <c r="I37" s="1"/>
      <c r="J37" s="1"/>
      <c r="K37" s="1"/>
      <c r="L37" s="1"/>
      <c r="M37" s="1"/>
    </row>
    <row r="38" spans="2:13" ht="15.5" customHeight="1" thickBot="1" x14ac:dyDescent="0.4">
      <c r="B38" s="15" t="s">
        <v>47</v>
      </c>
      <c r="C38" s="16"/>
      <c r="D38" s="17"/>
      <c r="E38" s="2"/>
      <c r="F38" s="18" t="str">
        <f t="shared" si="2"/>
        <v>INDICAR PRECIO ANUAL</v>
      </c>
      <c r="G38" s="18"/>
      <c r="H38" s="18"/>
      <c r="I38" s="1"/>
      <c r="J38" s="1"/>
      <c r="K38" s="1"/>
      <c r="L38" s="1"/>
      <c r="M38" s="1"/>
    </row>
    <row r="39" spans="2:13" ht="15.5" customHeight="1" thickBot="1" x14ac:dyDescent="0.4">
      <c r="B39" s="15" t="s">
        <v>48</v>
      </c>
      <c r="C39" s="16"/>
      <c r="D39" s="17"/>
      <c r="E39" s="2"/>
      <c r="F39" s="18" t="str">
        <f t="shared" si="2"/>
        <v>INDICAR PRECIO ANUAL</v>
      </c>
      <c r="G39" s="18"/>
      <c r="H39" s="18"/>
      <c r="I39" s="1"/>
      <c r="J39" s="1"/>
      <c r="K39" s="1"/>
      <c r="L39" s="1"/>
      <c r="M39" s="1"/>
    </row>
    <row r="40" spans="2:13" ht="15.5" customHeight="1" thickBot="1" x14ac:dyDescent="0.4">
      <c r="B40" s="15" t="s">
        <v>49</v>
      </c>
      <c r="C40" s="16"/>
      <c r="D40" s="17"/>
      <c r="E40" s="2"/>
      <c r="F40" s="18" t="str">
        <f t="shared" si="2"/>
        <v>INDICAR PRECIO ANUAL</v>
      </c>
      <c r="G40" s="18"/>
      <c r="H40" s="18"/>
      <c r="I40" s="1"/>
      <c r="J40" s="1"/>
      <c r="K40" s="1"/>
      <c r="L40" s="1"/>
      <c r="M40" s="1"/>
    </row>
    <row r="41" spans="2:13" ht="15.5" customHeight="1" thickBot="1" x14ac:dyDescent="0.4">
      <c r="B41" s="15" t="s">
        <v>50</v>
      </c>
      <c r="C41" s="16"/>
      <c r="D41" s="17"/>
      <c r="E41" s="2"/>
      <c r="F41" s="18" t="str">
        <f t="shared" si="2"/>
        <v>INDICAR PRECIO ANUAL</v>
      </c>
      <c r="G41" s="18"/>
      <c r="H41" s="18"/>
      <c r="I41" s="1"/>
      <c r="J41" s="1"/>
      <c r="K41" s="1"/>
      <c r="L41" s="1"/>
      <c r="M41" s="1"/>
    </row>
    <row r="42" spans="2:13" ht="15.5" customHeight="1" thickBot="1" x14ac:dyDescent="0.4">
      <c r="B42" s="74" t="s">
        <v>51</v>
      </c>
      <c r="C42" s="74"/>
      <c r="D42" s="74"/>
      <c r="E42" s="2"/>
      <c r="F42" s="18" t="str">
        <f t="shared" si="2"/>
        <v>INDICAR PRECIO ANUAL</v>
      </c>
      <c r="G42" s="18"/>
      <c r="H42" s="18"/>
      <c r="I42" s="1"/>
      <c r="J42" s="1"/>
      <c r="K42" s="1"/>
      <c r="L42" s="1"/>
      <c r="M42" s="1"/>
    </row>
    <row r="43" spans="2:13" ht="15.5" customHeight="1" thickBot="1" x14ac:dyDescent="0.4">
      <c r="B43" s="15" t="s">
        <v>52</v>
      </c>
      <c r="C43" s="16"/>
      <c r="D43" s="17"/>
      <c r="E43" s="2"/>
      <c r="F43" s="18" t="str">
        <f t="shared" si="2"/>
        <v>INDICAR PRECIO ANUAL</v>
      </c>
      <c r="G43" s="18"/>
      <c r="H43" s="18"/>
      <c r="I43" s="1"/>
      <c r="J43" s="1"/>
      <c r="K43" s="1"/>
      <c r="L43" s="1"/>
      <c r="M43" s="1"/>
    </row>
    <row r="44" spans="2:13" ht="38.25" customHeight="1" thickBot="1" x14ac:dyDescent="0.4">
      <c r="B44" s="19" t="s">
        <v>4</v>
      </c>
      <c r="C44" s="20"/>
      <c r="D44" s="21"/>
      <c r="E44" s="3" t="e">
        <f>AVERAGE(E9:E43)</f>
        <v>#DIV/0!</v>
      </c>
      <c r="F44" s="1"/>
      <c r="G44" s="1"/>
      <c r="H44" s="1"/>
      <c r="I44" s="1"/>
      <c r="J44" s="1"/>
      <c r="K44" s="1"/>
      <c r="L44" s="1"/>
      <c r="M44" s="1"/>
    </row>
    <row r="45" spans="2:13" ht="77.5" customHeight="1" thickBot="1" x14ac:dyDescent="0.4">
      <c r="B45" s="85" t="s">
        <v>5</v>
      </c>
      <c r="C45" s="86"/>
      <c r="D45" s="87"/>
      <c r="E45" s="88" t="str" cm="1">
        <f t="array" ref="E45">IFERROR(_xlfn.IFS(IF(B46="OFERTA INCOMPLETA O IMPORTE SUPERIOR AL PRESUPUESTO MÁXIMO MANTENIMIENTO PREVENTIVO. OFERTA INVÁLIDA, EL PRECIO OFERTADO PARA EL  MANTENIMIENTO PREVENTIVO DEBE SER IGUAL O INFERIOR AL PRESUPUESTO MAXIMO MANTENIMIENTO PREVENTIVO","OFERTA INVÁLIDA",SUM(E9:E43)),(IF(COUNTIF(F9:H43,"INDICAR PRECIO ANUAL"),"OFERTA INCOMPLETA",SUM(E9:E43)))),"OFERTA INCOMPLETA O INVÁLIDA")</f>
        <v>OFERTA INCOMPLETA O INVÁLIDA</v>
      </c>
      <c r="F45" s="60">
        <v>62435.82</v>
      </c>
      <c r="G45" s="61"/>
      <c r="H45" s="62"/>
      <c r="I45" s="84" t="s">
        <v>9</v>
      </c>
      <c r="J45" s="84"/>
      <c r="K45" s="1"/>
      <c r="L45" s="1"/>
      <c r="M45" s="1"/>
    </row>
    <row r="46" spans="2:13" ht="62" customHeight="1" thickBot="1" x14ac:dyDescent="0.4">
      <c r="B46" s="89" t="str" cm="1">
        <f t="array" ref="B46">_xlfn.IFS(COUNTIF(F9:H43,"INDICAR PRECIO ANUAL"),"OFERTA INCOMPLETA",SUM(E9:E43)&gt;F45,"OFERTA INCOMPLETA O IMPORTE SUPERIOR AL PRESUPUESTO MÁXIMO MANTENIMIENTO PREVENTIVO. OFERTA INVÁLIDA, EL PRECIO OFERTADO PARA EL  MANTENIMIENTO PREVENTIVO DEBE SER IGUAL O INFERIOR AL PRESUPUESTO MAXIMO MANTENIMIENTO PREVENTIVO",SUM(E9:E43)&lt;=F45,"IMPORTE INFERIOR O IGUAL AL PRESUPUESTO MAXIMO MANTENIMIENTO PREVENTIVO")</f>
        <v>OFERTA INCOMPLETA</v>
      </c>
      <c r="C46" s="90"/>
      <c r="D46" s="90"/>
      <c r="E46" s="91"/>
      <c r="F46" s="1"/>
      <c r="G46" s="1"/>
      <c r="H46" s="1"/>
      <c r="I46" s="1"/>
      <c r="J46" s="1"/>
      <c r="K46" s="1"/>
      <c r="L46" s="1"/>
      <c r="M46" s="1"/>
    </row>
    <row r="47" spans="2:13" ht="15" customHeight="1" thickBot="1" x14ac:dyDescent="0.4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ht="15" customHeight="1" x14ac:dyDescent="0.35">
      <c r="B48" s="65" t="s">
        <v>21</v>
      </c>
      <c r="C48" s="66"/>
      <c r="D48" s="66"/>
      <c r="E48" s="66"/>
      <c r="F48" s="67"/>
      <c r="G48" s="1"/>
      <c r="H48" s="1"/>
      <c r="I48" s="1"/>
      <c r="J48" s="1"/>
      <c r="K48" s="1"/>
      <c r="L48" s="1"/>
      <c r="M48" s="1"/>
    </row>
    <row r="49" spans="2:14" ht="15" customHeight="1" x14ac:dyDescent="0.35">
      <c r="B49" s="68"/>
      <c r="C49" s="69"/>
      <c r="D49" s="69"/>
      <c r="E49" s="69"/>
      <c r="F49" s="70"/>
      <c r="G49" s="1"/>
      <c r="H49" s="1"/>
      <c r="I49" s="1"/>
      <c r="J49" s="1"/>
      <c r="K49" s="1"/>
      <c r="L49" s="1"/>
      <c r="M49" s="1"/>
    </row>
    <row r="50" spans="2:14" ht="15" customHeight="1" thickBot="1" x14ac:dyDescent="0.4">
      <c r="B50" s="71"/>
      <c r="C50" s="72"/>
      <c r="D50" s="72"/>
      <c r="E50" s="72"/>
      <c r="F50" s="73"/>
      <c r="G50" s="1"/>
      <c r="H50" s="1"/>
      <c r="I50" s="1"/>
      <c r="J50" s="1"/>
      <c r="K50" s="1"/>
      <c r="L50" s="1"/>
      <c r="M50" s="1"/>
    </row>
    <row r="51" spans="2:14" ht="14.5" customHeight="1" x14ac:dyDescent="0.35">
      <c r="B51" s="78" t="s">
        <v>18</v>
      </c>
      <c r="C51" s="79"/>
      <c r="D51" s="79"/>
      <c r="E51" s="79"/>
      <c r="F51" s="80"/>
      <c r="G51" s="1"/>
      <c r="H51" s="1"/>
      <c r="I51" s="1"/>
      <c r="J51" s="1"/>
      <c r="K51" s="1"/>
      <c r="L51" s="1"/>
      <c r="M51" s="1"/>
    </row>
    <row r="52" spans="2:14" ht="4" customHeight="1" thickBot="1" x14ac:dyDescent="0.4">
      <c r="B52" s="81"/>
      <c r="C52" s="82"/>
      <c r="D52" s="82"/>
      <c r="E52" s="82"/>
      <c r="F52" s="83"/>
      <c r="G52" s="1"/>
      <c r="H52" s="1"/>
      <c r="I52" s="1"/>
      <c r="J52" s="1"/>
      <c r="K52" s="1"/>
      <c r="L52" s="1"/>
      <c r="M52" s="1"/>
    </row>
    <row r="53" spans="2:14" ht="14.5" customHeight="1" thickBot="1" x14ac:dyDescent="0.4">
      <c r="B53" s="63" t="s">
        <v>10</v>
      </c>
      <c r="C53" s="64"/>
      <c r="D53" s="8" t="s">
        <v>11</v>
      </c>
      <c r="E53" s="9" t="s">
        <v>17</v>
      </c>
      <c r="F53" s="95" t="s">
        <v>59</v>
      </c>
      <c r="G53" s="8" t="s">
        <v>14</v>
      </c>
      <c r="H53" s="1"/>
      <c r="I53" s="1"/>
      <c r="J53" s="1"/>
      <c r="K53" s="1"/>
      <c r="L53" s="1"/>
      <c r="M53" s="1"/>
      <c r="N53" s="1"/>
    </row>
    <row r="54" spans="2:14" ht="16" customHeight="1" thickBot="1" x14ac:dyDescent="0.4">
      <c r="B54" s="15" t="s">
        <v>12</v>
      </c>
      <c r="C54" s="16"/>
      <c r="D54" s="10">
        <v>1000</v>
      </c>
      <c r="E54" s="2"/>
      <c r="F54" s="96">
        <f>57440/1000</f>
        <v>57.44</v>
      </c>
      <c r="G54" s="13">
        <f>E54*D54</f>
        <v>0</v>
      </c>
      <c r="H54" s="18" t="str">
        <f>IF(E54&lt;=0,"INDICAR PRECIO PARA LA DURACIÓN INICIAL","PRECIO PARA LA DURACIÓN INICIAL INDICADO")</f>
        <v>INDICAR PRECIO PARA LA DURACIÓN INICIAL</v>
      </c>
      <c r="I54" s="18"/>
      <c r="J54" s="18"/>
      <c r="K54" s="1"/>
      <c r="L54" s="1"/>
      <c r="M54" s="1"/>
      <c r="N54" s="1"/>
    </row>
    <row r="55" spans="2:14" ht="15" thickBot="1" x14ac:dyDescent="0.4">
      <c r="B55" s="15" t="s">
        <v>13</v>
      </c>
      <c r="C55" s="16"/>
      <c r="D55" s="10">
        <v>300</v>
      </c>
      <c r="E55" s="2"/>
      <c r="F55" s="97">
        <f>13527/300</f>
        <v>45.09</v>
      </c>
      <c r="G55" s="14">
        <f>E55*D55</f>
        <v>0</v>
      </c>
      <c r="H55" s="18" t="str">
        <f>IF(E55&lt;=0,"INDICAR PRECIO PARA LA DURACIÓN INICIAL","PRECIO PARA LA DURACIÓN INICIAL INDICADO")</f>
        <v>INDICAR PRECIO PARA LA DURACIÓN INICIAL</v>
      </c>
      <c r="I55" s="18"/>
      <c r="J55" s="18"/>
      <c r="K55" s="1"/>
      <c r="L55" s="1"/>
      <c r="M55" s="1"/>
      <c r="N55" s="1"/>
    </row>
    <row r="56" spans="2:14" ht="50" customHeight="1" thickBot="1" x14ac:dyDescent="0.4">
      <c r="B56" s="39" t="s">
        <v>15</v>
      </c>
      <c r="C56" s="40"/>
      <c r="D56" s="40"/>
      <c r="E56" s="40"/>
      <c r="F56" s="77"/>
      <c r="G56" s="7" t="str" cm="1">
        <f t="array" ref="G56">IFERROR(_xlfn.IFS(IF(B57="OFERTA INCOMPLETA O IMPORTE SUPERIOR AL PRESUPUESTO MAXIMO SUSTITUCIÓN DE ILUMINACIÓN. OFERTA INVÁLIDA, EL PRECIO OFERTADO PARA LA SUSTITUCIÓN DE ILUMINACIÓN DEBE SER IGUAL O INFERIOR AL PRESUPUESTO MAXIMO SUSTITUCIÓN DE ILUMINACIÓN","OFERTA INVÁLIDA",SUM(G54:G55)),(IF(COUNTIF(H54:J55,"INDICAR PRECIO PARA LA DURACIÓN INICIAL"),"OFERTA INCOMPLETA",SUM(G54:G55)))),"OFERTA INCOMPLETA O INVÁLIDA")</f>
        <v>OFERTA INCOMPLETA O INVÁLIDA</v>
      </c>
      <c r="H56" s="60">
        <v>70967</v>
      </c>
      <c r="I56" s="61"/>
      <c r="J56" s="62"/>
      <c r="K56" s="75" t="s">
        <v>16</v>
      </c>
      <c r="L56" s="76"/>
      <c r="M56" s="1"/>
      <c r="N56" s="1"/>
    </row>
    <row r="57" spans="2:14" ht="53" customHeight="1" thickBot="1" x14ac:dyDescent="0.4">
      <c r="B57" s="92" t="str" cm="1">
        <f t="array" ref="B57">_xlfn.IFS(COUNTIF(H54:J55,"INDICAR PRECIO PARA LA DURACIÓN INICIAL"),"OFERTA INCOMPLETA",SUM(G54:G55)&gt;H56,"OFERTA INCOMPLETA O IMPORTE SUPERIOR AL PRESUPUESTO MAXIMO SUSTITUCIÓN DE ILUMINACIÓN. OFERTA INVÁLIDA, EL PRECIO OFERTADO PARA LA SUSTITUCIÓN DE ILUMINACIÓN DEBE SER IGUAL O INFERIOR AL PRESUPUESTO MAXIMO SUSTITUCIÓN DE ILUMINACIÓN",SUM(G54:G55)&lt;=H56,"IMPORTE INFERIOR O IGUAL AL PRESUPUESTO MAXIMO SUSTITUCIÓN DE ILUMINACIÓN")</f>
        <v>OFERTA INCOMPLETA</v>
      </c>
      <c r="C57" s="93"/>
      <c r="D57" s="93"/>
      <c r="E57" s="93"/>
      <c r="F57" s="93"/>
      <c r="G57" s="94"/>
      <c r="H57" s="1"/>
      <c r="I57" s="1"/>
      <c r="J57" s="1"/>
      <c r="K57" s="1"/>
      <c r="L57" s="1"/>
      <c r="M57" s="1"/>
    </row>
    <row r="58" spans="2:14" ht="1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4" ht="15" customHeight="1" thickBot="1" x14ac:dyDescent="0.4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4" ht="44.25" customHeight="1" thickBot="1" x14ac:dyDescent="0.4">
      <c r="B60" s="1"/>
      <c r="C60" s="59" t="s">
        <v>8</v>
      </c>
      <c r="D60" s="59"/>
      <c r="E60" s="7">
        <v>35000</v>
      </c>
      <c r="F60" s="1"/>
      <c r="G60" s="1"/>
      <c r="H60" s="1"/>
      <c r="I60" s="1"/>
      <c r="J60" s="1"/>
      <c r="K60" s="1"/>
      <c r="L60" s="1"/>
      <c r="M60" s="1"/>
    </row>
    <row r="61" spans="2:14" ht="15" customHeight="1" thickBot="1" x14ac:dyDescent="0.4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4" ht="52.5" customHeight="1" thickBot="1" x14ac:dyDescent="0.4">
      <c r="B62" s="1"/>
      <c r="C62" s="39" t="s">
        <v>19</v>
      </c>
      <c r="D62" s="40"/>
      <c r="E62" s="11" t="e">
        <f>IF(COUNTIF(E45,"OFERTA INCOMPLETA"),"OFERTA INCOMPLETA",(E45*2)+G56+E60)</f>
        <v>#VALUE!</v>
      </c>
      <c r="F62" s="12" t="s">
        <v>6</v>
      </c>
      <c r="G62" s="41">
        <f>(F45*2)+H56+E60</f>
        <v>230838.64</v>
      </c>
      <c r="H62" s="42"/>
      <c r="I62" s="26" t="s">
        <v>20</v>
      </c>
      <c r="J62" s="27"/>
      <c r="K62" s="1"/>
      <c r="L62" s="1"/>
      <c r="M62" s="1"/>
    </row>
    <row r="63" spans="2:14" ht="46.5" customHeight="1" thickBot="1" x14ac:dyDescent="0.4">
      <c r="B63" s="1"/>
      <c r="C63" s="28" t="str">
        <f>IFERROR(IF(E62&lt;=G62,"IMPORTE INFERIOR O IGUAL AL PRESUPUESTO BASE","IMPORTE SUPERIOR AL PRESUPUESTO BASE"),"OFERTA INVÁLIDA")</f>
        <v>OFERTA INVÁLIDA</v>
      </c>
      <c r="D63" s="29"/>
      <c r="E63" s="1"/>
      <c r="F63" s="1"/>
      <c r="G63" s="30" t="s">
        <v>7</v>
      </c>
      <c r="H63" s="31"/>
      <c r="I63" s="31"/>
      <c r="J63" s="32"/>
      <c r="K63" s="1"/>
      <c r="L63" s="1"/>
      <c r="M63" s="1"/>
    </row>
    <row r="64" spans="2:14" ht="75" customHeight="1" thickBot="1" x14ac:dyDescent="0.4">
      <c r="B64" s="1"/>
      <c r="C64" s="36" t="str">
        <f>IFERROR(IF(E62&lt;=G62,"INDICAR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64" s="37"/>
      <c r="E64" s="37"/>
      <c r="F64" s="38"/>
      <c r="G64" s="33"/>
      <c r="H64" s="34"/>
      <c r="I64" s="34"/>
      <c r="J64" s="35"/>
      <c r="K64" s="1"/>
      <c r="L64" s="1"/>
      <c r="M64" s="1"/>
    </row>
    <row r="65" spans="2:13" ht="1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 ht="1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 ht="15" customHeight="1" x14ac:dyDescent="0.35">
      <c r="B67" s="1"/>
      <c r="C67" s="25"/>
      <c r="D67" s="25"/>
      <c r="E67" s="25"/>
      <c r="F67" s="25"/>
      <c r="G67" s="25"/>
      <c r="H67" s="25"/>
      <c r="I67" s="25"/>
      <c r="J67" s="25"/>
      <c r="K67" s="1"/>
      <c r="L67" s="1"/>
      <c r="M67" s="1"/>
    </row>
    <row r="68" spans="2:13" ht="15" customHeight="1" x14ac:dyDescent="0.35">
      <c r="B68" s="1"/>
      <c r="C68" s="25"/>
      <c r="D68" s="25"/>
      <c r="E68" s="25"/>
      <c r="F68" s="25"/>
      <c r="G68" s="25"/>
      <c r="H68" s="25"/>
      <c r="I68" s="25"/>
      <c r="J68" s="25"/>
      <c r="K68" s="1"/>
      <c r="L68" s="1"/>
      <c r="M68" s="1"/>
    </row>
  </sheetData>
  <sheetProtection algorithmName="SHA-512" hashValue="QNfxlTB264GdaxrHFYuOl4/3L0isrpuUtiRrzeXix6X3TLBlO1gt0NLpC1tEPgXegodt66lmtf2EFgWEB3E0lQ==" saltValue="g6PpFNpzsXrMZICGYp9iLw==" spinCount="100000" sheet="1" objects="1" scenarios="1"/>
  <mergeCells count="98">
    <mergeCell ref="B57:G57"/>
    <mergeCell ref="K56:L56"/>
    <mergeCell ref="B45:D45"/>
    <mergeCell ref="B54:C54"/>
    <mergeCell ref="B55:C55"/>
    <mergeCell ref="B51:F52"/>
    <mergeCell ref="I45:J45"/>
    <mergeCell ref="B56:F56"/>
    <mergeCell ref="B46:E46"/>
    <mergeCell ref="B10:D10"/>
    <mergeCell ref="B11:D11"/>
    <mergeCell ref="B12:D12"/>
    <mergeCell ref="F10:H10"/>
    <mergeCell ref="F11:H11"/>
    <mergeCell ref="F12:H12"/>
    <mergeCell ref="B28:D28"/>
    <mergeCell ref="F28:H28"/>
    <mergeCell ref="B29:D29"/>
    <mergeCell ref="F29:H29"/>
    <mergeCell ref="B30:D30"/>
    <mergeCell ref="F30:H30"/>
    <mergeCell ref="C60:D60"/>
    <mergeCell ref="B31:D31"/>
    <mergeCell ref="F31:H31"/>
    <mergeCell ref="B32:D32"/>
    <mergeCell ref="F32:H32"/>
    <mergeCell ref="F45:H45"/>
    <mergeCell ref="B53:C53"/>
    <mergeCell ref="H54:J54"/>
    <mergeCell ref="H55:J55"/>
    <mergeCell ref="B48:F50"/>
    <mergeCell ref="H56:J56"/>
    <mergeCell ref="B33:D33"/>
    <mergeCell ref="B34:D34"/>
    <mergeCell ref="B35:D35"/>
    <mergeCell ref="B36:D36"/>
    <mergeCell ref="B42:D42"/>
    <mergeCell ref="B26:D26"/>
    <mergeCell ref="F26:H26"/>
    <mergeCell ref="B27:D27"/>
    <mergeCell ref="F27:H27"/>
    <mergeCell ref="B20:D20"/>
    <mergeCell ref="F20:H20"/>
    <mergeCell ref="B21:D21"/>
    <mergeCell ref="F21:H21"/>
    <mergeCell ref="B22:D22"/>
    <mergeCell ref="F22:H22"/>
    <mergeCell ref="B23:D23"/>
    <mergeCell ref="F23:H23"/>
    <mergeCell ref="B24:D24"/>
    <mergeCell ref="F24:H24"/>
    <mergeCell ref="B25:D25"/>
    <mergeCell ref="F25:H25"/>
    <mergeCell ref="B2:F2"/>
    <mergeCell ref="B4:F5"/>
    <mergeCell ref="B6:E7"/>
    <mergeCell ref="B8:C8"/>
    <mergeCell ref="B9:D9"/>
    <mergeCell ref="F9:H9"/>
    <mergeCell ref="C67:J68"/>
    <mergeCell ref="I62:J62"/>
    <mergeCell ref="C63:D63"/>
    <mergeCell ref="G63:J64"/>
    <mergeCell ref="C64:F64"/>
    <mergeCell ref="C62:D62"/>
    <mergeCell ref="G62:H62"/>
    <mergeCell ref="B13:D13"/>
    <mergeCell ref="F13:H13"/>
    <mergeCell ref="B14:D14"/>
    <mergeCell ref="F14:H14"/>
    <mergeCell ref="B15:D15"/>
    <mergeCell ref="F15:H15"/>
    <mergeCell ref="B16:D16"/>
    <mergeCell ref="B44:D44"/>
    <mergeCell ref="F16:H16"/>
    <mergeCell ref="B17:D17"/>
    <mergeCell ref="F17:H17"/>
    <mergeCell ref="B18:D18"/>
    <mergeCell ref="F18:H18"/>
    <mergeCell ref="B19:D19"/>
    <mergeCell ref="F19:H19"/>
    <mergeCell ref="B41:D41"/>
    <mergeCell ref="B37:D37"/>
    <mergeCell ref="B38:D38"/>
    <mergeCell ref="B39:D39"/>
    <mergeCell ref="B40:D40"/>
    <mergeCell ref="F43:H43"/>
    <mergeCell ref="F42:H42"/>
    <mergeCell ref="B43:D43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</mergeCells>
  <conditionalFormatting sqref="C64:F64">
    <cfRule type="containsText" dxfId="19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(PLEF)",C64)))</formula>
    </cfRule>
  </conditionalFormatting>
  <conditionalFormatting sqref="C63:D63">
    <cfRule type="containsText" dxfId="18" priority="8" operator="containsText" text="OFERTA INVÁLIDA">
      <formula>NOT(ISERROR(SEARCH("OFERTA INVÁLIDA",C63)))</formula>
    </cfRule>
    <cfRule type="containsText" dxfId="17" priority="28" operator="containsText" text="IMPORTE INFERIOR O IGUAL AL PRESUPUESTO BASE">
      <formula>NOT(ISERROR(SEARCH("IMPORTE INFERIOR O IGUAL AL PRESUPUESTO BASE",C63)))</formula>
    </cfRule>
    <cfRule type="containsText" dxfId="16" priority="29" operator="containsText" text="IMPORTE SUPERIOR AL PRESUPUESTO BASE">
      <formula>NOT(ISERROR(SEARCH("IMPORTE SUPERIOR AL PRESUPUESTO BASE",C63)))</formula>
    </cfRule>
  </conditionalFormatting>
  <conditionalFormatting sqref="E45">
    <cfRule type="containsErrors" dxfId="15" priority="9">
      <formula>ISERROR(E45)</formula>
    </cfRule>
    <cfRule type="containsText" dxfId="14" priority="27" operator="containsText" text="OFERTA INCOMPLETA">
      <formula>NOT(ISERROR(SEARCH("OFERTA INCOMPLETA",E45)))</formula>
    </cfRule>
    <cfRule type="containsText" dxfId="13" priority="2" operator="containsText" text="OFERTA INVÁLIDA">
      <formula>NOT(ISERROR(SEARCH("OFERTA INVÁLIDA",E45)))</formula>
    </cfRule>
  </conditionalFormatting>
  <conditionalFormatting sqref="E62">
    <cfRule type="expression" dxfId="12" priority="25">
      <formula>$E$62&lt;=$G$62</formula>
    </cfRule>
    <cfRule type="containsText" dxfId="11" priority="26" operator="containsText" text="OFERTA INCOMPLETA">
      <formula>NOT(ISERROR(SEARCH("OFERTA INCOMPLETA",E62)))</formula>
    </cfRule>
  </conditionalFormatting>
  <conditionalFormatting sqref="F9:F43">
    <cfRule type="containsText" dxfId="10" priority="22" operator="containsText" text="IMPORTE VÁLIDO">
      <formula>NOT(ISERROR(SEARCH("IMPORTE VÁLIDO",F9)))</formula>
    </cfRule>
  </conditionalFormatting>
  <conditionalFormatting sqref="F9:F43">
    <cfRule type="containsText" dxfId="9" priority="21" operator="containsText" text="INDICAR">
      <formula>NOT(ISERROR(SEARCH("INDICAR",F9)))</formula>
    </cfRule>
  </conditionalFormatting>
  <conditionalFormatting sqref="E60">
    <cfRule type="containsText" dxfId="8" priority="18" operator="containsText" text="OFERTA INCOMPLETA">
      <formula>NOT(ISERROR(SEARCH("OFERTA INCOMPLETA",E60)))</formula>
    </cfRule>
  </conditionalFormatting>
  <conditionalFormatting sqref="G56">
    <cfRule type="containsText" dxfId="1" priority="14" operator="containsText" text="OFERTA INCOMPLETA">
      <formula>NOT(ISERROR(SEARCH("OFERTA INCOMPLETA",G56)))</formula>
    </cfRule>
    <cfRule type="containsErrors" dxfId="2" priority="6">
      <formula>ISERROR(G56)</formula>
    </cfRule>
    <cfRule type="containsText" dxfId="0" priority="1" operator="containsText" text="OFERTA INVÁLIDA">
      <formula>NOT(ISERROR(SEARCH("OFERTA INVÁLIDA",G56)))</formula>
    </cfRule>
  </conditionalFormatting>
  <conditionalFormatting sqref="H54:H55">
    <cfRule type="containsText" dxfId="7" priority="11" operator="containsText" text="INDICAR">
      <formula>NOT(ISERROR(SEARCH("INDICAR",H54)))</formula>
    </cfRule>
  </conditionalFormatting>
  <conditionalFormatting sqref="B46:E46">
    <cfRule type="containsText" dxfId="6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PREVENTIVO",B46)))</formula>
    </cfRule>
    <cfRule type="containsText" dxfId="5" priority="5" operator="containsText" text="OFERTA INCOMPLETA">
      <formula>NOT(ISERROR(SEARCH("OFERTA INCOMPLETA",B46)))</formula>
    </cfRule>
  </conditionalFormatting>
  <conditionalFormatting sqref="B57">
    <cfRule type="containsText" dxfId="4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ILUMINACIÓN",B57)))</formula>
    </cfRule>
  </conditionalFormatting>
  <conditionalFormatting sqref="B57:G57">
    <cfRule type="containsText" dxfId="3" priority="4" operator="containsText" text="OFERTA INCOMPLETA">
      <formula>NOT(ISERROR(SEARCH("OFERTA INCOMPLETA",B57)))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63" xr:uid="{0E4D18DB-F15E-4797-BE56-206D77E67ECA}">
      <formula1>AND(F63*100=INT(F63*100),F63&gt;0,#REF!&lt;=#REF!)</formula1>
    </dataValidation>
    <dataValidation allowBlank="1" showInputMessage="1" showErrorMessage="1" errorTitle="EEE" error="DSADSA" sqref="E62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47 E58 B46 E44:E45 G56 B57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54:F55" xr:uid="{FC00B679-0320-45F7-A156-9109A16333F5}">
      <formula1>AND(E54*100=INT(E54*100),E54&gt;0)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43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2024-12-20T15:16:45Z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